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940" yWindow="-135" windowWidth="13860" windowHeight="14175"/>
  </bookViews>
  <sheets>
    <sheet name="2024-2028" sheetId="2" r:id="rId1"/>
  </sheets>
  <definedNames>
    <definedName name="_xlnm._FilterDatabase" localSheetId="0" hidden="1">'2024-2028'!$A$7:$IG$33</definedName>
    <definedName name="_xlnm.Print_Titles" localSheetId="0">'2024-2028'!$4:$6</definedName>
    <definedName name="_xlnm.Print_Area" localSheetId="0">'2024-2028'!$A$1:$O$37</definedName>
  </definedNames>
  <calcPr calcId="145621"/>
</workbook>
</file>

<file path=xl/calcChain.xml><?xml version="1.0" encoding="utf-8"?>
<calcChain xmlns="http://schemas.openxmlformats.org/spreadsheetml/2006/main">
  <c r="J20" i="2" l="1"/>
  <c r="J10" i="2" l="1"/>
  <c r="J23" i="2"/>
  <c r="K8" i="2" l="1"/>
  <c r="N29" i="2" l="1"/>
  <c r="N31" i="2"/>
  <c r="O29" i="2"/>
  <c r="O31" i="2"/>
  <c r="O9" i="2"/>
  <c r="N9" i="2"/>
  <c r="N26" i="2" l="1"/>
  <c r="O26" i="2"/>
  <c r="N27" i="2"/>
  <c r="O27" i="2"/>
  <c r="N28" i="2"/>
  <c r="O28" i="2"/>
  <c r="N30" i="2"/>
  <c r="O30" i="2"/>
  <c r="N10" i="2"/>
  <c r="O10" i="2"/>
  <c r="N11" i="2"/>
  <c r="O11" i="2"/>
  <c r="N12" i="2"/>
  <c r="O12" i="2"/>
  <c r="N13" i="2"/>
  <c r="O13" i="2"/>
  <c r="O14" i="2"/>
  <c r="N34" i="2" l="1"/>
  <c r="L8" i="2" l="1"/>
  <c r="M8" i="2"/>
  <c r="J8" i="2"/>
  <c r="O15" i="2"/>
  <c r="O16" i="2"/>
  <c r="O17" i="2"/>
  <c r="O18" i="2"/>
  <c r="O19" i="2"/>
  <c r="O20" i="2"/>
  <c r="O21" i="2"/>
  <c r="O22" i="2"/>
  <c r="O23" i="2"/>
  <c r="O24" i="2"/>
  <c r="O25" i="2"/>
  <c r="O32" i="2"/>
  <c r="O33" i="2"/>
  <c r="O34" i="2"/>
  <c r="O35" i="2"/>
  <c r="N14" i="2"/>
  <c r="N15" i="2"/>
  <c r="N16" i="2"/>
  <c r="N17" i="2"/>
  <c r="N18" i="2"/>
  <c r="N19" i="2"/>
  <c r="N20" i="2"/>
  <c r="N21" i="2"/>
  <c r="N22" i="2"/>
  <c r="N23" i="2"/>
  <c r="N24" i="2"/>
  <c r="N25" i="2"/>
  <c r="N32" i="2"/>
  <c r="N33" i="2"/>
  <c r="N35" i="2"/>
  <c r="I8" i="2"/>
  <c r="O8" i="2" l="1"/>
  <c r="N8" i="2"/>
</calcChain>
</file>

<file path=xl/sharedStrings.xml><?xml version="1.0" encoding="utf-8"?>
<sst xmlns="http://schemas.openxmlformats.org/spreadsheetml/2006/main" count="70" uniqueCount="68">
  <si>
    <t>2300000000</t>
  </si>
  <si>
    <t>2200000000</t>
  </si>
  <si>
    <t>2000000000</t>
  </si>
  <si>
    <t>1900000000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</si>
  <si>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</si>
  <si>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</si>
  <si>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</si>
  <si>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</si>
  <si>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</si>
  <si>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</si>
  <si>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</si>
  <si>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</si>
  <si>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</si>
  <si>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</si>
  <si>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</si>
  <si>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</si>
  <si>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</si>
  <si>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0300000000</t>
  </si>
  <si>
    <t>0200000000</t>
  </si>
  <si>
    <t>0100000000</t>
  </si>
  <si>
    <t>ЦСР</t>
  </si>
  <si>
    <t>Наименование</t>
  </si>
  <si>
    <t>(в рублях)</t>
  </si>
  <si>
    <t>проект бюджета</t>
  </si>
  <si>
    <t xml:space="preserve"> </t>
  </si>
  <si>
    <t>Всего на реализацию муниципальных программ Кондинского района, в том числе:</t>
  </si>
  <si>
    <t>2026 год</t>
  </si>
  <si>
    <t>Муниципальная программа Кондинского района «Развитие муниципальной службы»</t>
  </si>
  <si>
    <t>Муниципальная программа Кондинского района «Развитие образования»</t>
  </si>
  <si>
    <t>Муниципальная программа Кондинского района «Развитие молодежной политики»</t>
  </si>
  <si>
    <t>Муниципальная программа Кондинского района "Развитие культуры и искусства"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</si>
  <si>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</si>
  <si>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«Содействие развитию застройки»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</si>
  <si>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</si>
  <si>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«Развитие коренных малочисленных народов Севера»</t>
  </si>
  <si>
    <t>Муниципальная программа Кондинского района «Развитие жилищной сферы»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</si>
  <si>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</si>
  <si>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"Экологическая безопасность"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</si>
  <si>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</si>
  <si>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«Цифровое развитие Кондинского района»</t>
  </si>
  <si>
    <t>Муниципальная программа Кондинского района «Развитие гражданского общества»</t>
  </si>
  <si>
    <t>х</t>
  </si>
  <si>
    <t>Непрограммные расходы</t>
  </si>
  <si>
    <t>4000000000</t>
  </si>
  <si>
    <t>8=5-3</t>
  </si>
  <si>
    <t>9=5-4</t>
  </si>
  <si>
    <t>2027 год</t>
  </si>
  <si>
    <t xml:space="preserve">Управление муниципальными финансами и создание условий для эффективного управления муниципальными финансами </t>
  </si>
  <si>
    <t>Развитие дорожного хозяйства</t>
  </si>
  <si>
    <t>Муниципальная программа Кондинского района "Профилактика правонарушений и обеспечение отдельных прав граждан"**</t>
  </si>
  <si>
    <t>Безопасность жизнедеятельности, профилактика правонарушений и экстремизма*</t>
  </si>
  <si>
    <t>Муниципальная программа Кондинского района "Безопасность жизнедеятельности"**</t>
  </si>
  <si>
    <t>Муниципальная программа Кондинского района «Развитие малого и среднего предпринимательства»**</t>
  </si>
  <si>
    <t>Муниципальная программа "Формирование комфортной городской среды"**</t>
  </si>
  <si>
    <t>Муниципальная программа Кондинского района «Управление муниципальным имуществом»**</t>
  </si>
  <si>
    <t>Муниципальная программа Кондинского района «Управление муниципальными финансами»**</t>
  </si>
  <si>
    <t>Муниципальная программа Кондинского района «Создание условий для эффективного управления муниципальными финансами»**</t>
  </si>
  <si>
    <t>Исполнено за 2024 год</t>
  </si>
  <si>
    <t>Ожидаемое исполнение за 2025 год</t>
  </si>
  <si>
    <t>2028 год</t>
  </si>
  <si>
    <t>Отклонение проекта 2026 года от исполнения за 2024 год</t>
  </si>
  <si>
    <t>Отклонение проекта 2026 года от ожидаемого исполнения за 2025 год</t>
  </si>
  <si>
    <t>Сведения о расходах бюджета муниципального образования Кондинкий район на реализацию муниципальных программ Кондинского района на 2026 год и на плановый период 2027 и 2028 годов в сравнении с ожидаемым исполнением за 2025 года и отчетом за 2024 год</t>
  </si>
  <si>
    <t>* - Муниципальная программа Кондинского района «Укрепление межнационального и межконфессионального согласия, профилактика экстремизма» в 2024 году</t>
  </si>
  <si>
    <t>** - Муниципальная программа Кондинского района действующая в  2024 году</t>
  </si>
  <si>
    <t>Муниципальная программа Кондинского района «Развитие транспортной системы» **</t>
  </si>
  <si>
    <t xml:space="preserve">Пространственное развитие 
и формирование комфортной городской среды ***
</t>
  </si>
  <si>
    <t>*** - Муниципальная программа Кондинского района «Формирование градостроительной документации»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</si>
</sst>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.00;[Red]\-#,##0.00;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4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8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58">
    <xf numFmtId="0" fontId="0" fillId="0" borderId="0" xfId="0"/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3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3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>
      <alignment horizontal="center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8" applyNumberFormat="1" applyFont="1" applyFill="1" applyBorder="1" applyAlignment="1" applyProtection="1">
      <alignment horizontal="center" vertical="center"/>
      <protection hidden="1"/>
    </xf>
    <xf numFmtId="165" fontId="2" fillId="0" borderId="1" xfId="9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" xfId="1" applyFont="1" applyFill="1" applyBorder="1" applyAlignment="1">
      <alignment horizontal="center" vertical="center"/>
    </xf>
    <xf numFmtId="4" fontId="2" fillId="0" borderId="0" xfId="1" applyNumberFormat="1" applyFont="1" applyFill="1" applyAlignment="1" applyProtection="1">
      <alignment horizontal="center" vertical="top" wrapText="1"/>
      <protection hidden="1"/>
    </xf>
    <xf numFmtId="4" fontId="2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Alignment="1" applyProtection="1">
      <alignment horizontal="left" vertical="center"/>
      <protection hidden="1"/>
    </xf>
    <xf numFmtId="164" fontId="2" fillId="2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9" applyNumberFormat="1" applyFont="1" applyFill="1" applyBorder="1" applyAlignment="1" applyProtection="1">
      <alignment horizontal="center" vertical="center"/>
      <protection hidden="1"/>
    </xf>
    <xf numFmtId="4" fontId="2" fillId="0" borderId="0" xfId="1" applyNumberFormat="1" applyFont="1" applyFill="1" applyBorder="1" applyAlignment="1" applyProtection="1">
      <alignment horizontal="center" vertical="center"/>
      <protection hidden="1"/>
    </xf>
    <xf numFmtId="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/>
    </xf>
    <xf numFmtId="165" fontId="2" fillId="3" borderId="1" xfId="9" applyNumberFormat="1" applyFont="1" applyFill="1" applyBorder="1" applyAlignment="1" applyProtection="1">
      <alignment horizontal="center" vertical="center"/>
      <protection hidden="1"/>
    </xf>
    <xf numFmtId="0" fontId="2" fillId="3" borderId="0" xfId="1" applyFont="1" applyFill="1" applyAlignment="1">
      <alignment horizontal="center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Alignment="1">
      <alignment horizontal="left" vertical="top" wrapText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3" borderId="1" xfId="8" applyNumberFormat="1" applyFont="1" applyFill="1" applyBorder="1" applyAlignment="1" applyProtection="1">
      <alignment horizontal="center" vertical="center"/>
      <protection hidden="1"/>
    </xf>
    <xf numFmtId="4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left"/>
      <protection hidden="1"/>
    </xf>
    <xf numFmtId="0" fontId="2" fillId="0" borderId="1" xfId="1" applyFont="1" applyFill="1" applyBorder="1" applyAlignment="1" applyProtection="1">
      <alignment horizontal="left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vertical="top" wrapText="1"/>
      <protection hidden="1"/>
    </xf>
  </cellXfs>
  <cellStyles count="25">
    <cellStyle name="Обычный" xfId="0" builtinId="0"/>
    <cellStyle name="Обычный 19" xfId="7"/>
    <cellStyle name="Обычный 2" xfId="1"/>
    <cellStyle name="Обычный 2 2" xfId="2"/>
    <cellStyle name="Обычный 2 2 2" xfId="10"/>
    <cellStyle name="Обычный 2 2 3" xfId="5"/>
    <cellStyle name="Обычный 3" xfId="4"/>
    <cellStyle name="Обычный 3 2" xfId="11"/>
    <cellStyle name="Обычный 3 2 2" xfId="13"/>
    <cellStyle name="Обычный 3 2 2 2" xfId="18"/>
    <cellStyle name="Обычный 3 2 2 3" xfId="23"/>
    <cellStyle name="Обычный 3 2 3" xfId="15"/>
    <cellStyle name="Обычный 3 2 4" xfId="20"/>
    <cellStyle name="Обычный 3 3" xfId="8"/>
    <cellStyle name="Обычный 3 4" xfId="24"/>
    <cellStyle name="Обычный 4" xfId="9"/>
    <cellStyle name="Обычный 5" xfId="6"/>
    <cellStyle name="Обычный 5 2" xfId="16"/>
    <cellStyle name="Обычный 5 3" xfId="21"/>
    <cellStyle name="Обычный 6" xfId="12"/>
    <cellStyle name="Обычный 6 2" xfId="17"/>
    <cellStyle name="Обычный 6 3" xfId="22"/>
    <cellStyle name="Обычный 7" xfId="14"/>
    <cellStyle name="Обычный 8" xfId="3"/>
    <cellStyle name="Обычный 8 2" xfId="19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showZeros="0" tabSelected="1" zoomScale="80" zoomScaleNormal="80" zoomScaleSheetLayoutView="100" workbookViewId="0">
      <selection activeCell="G1" sqref="G1:O1"/>
    </sheetView>
  </sheetViews>
  <sheetFormatPr defaultColWidth="9.140625" defaultRowHeight="12.75" x14ac:dyDescent="0.2"/>
  <cols>
    <col min="1" max="1" width="1.42578125" style="5" customWidth="1"/>
    <col min="2" max="4" width="0" style="5" hidden="1" customWidth="1"/>
    <col min="5" max="5" width="2.85546875" style="5" hidden="1" customWidth="1"/>
    <col min="6" max="6" width="11.140625" style="5" hidden="1" customWidth="1"/>
    <col min="7" max="7" width="52.28515625" style="5" customWidth="1"/>
    <col min="8" max="8" width="15.5703125" style="5" customWidth="1"/>
    <col min="9" max="9" width="16.7109375" style="5" customWidth="1"/>
    <col min="10" max="10" width="19.85546875" style="5" customWidth="1"/>
    <col min="11" max="11" width="17.140625" style="5" customWidth="1"/>
    <col min="12" max="12" width="18.28515625" style="5" customWidth="1"/>
    <col min="13" max="14" width="17.7109375" style="5" customWidth="1"/>
    <col min="15" max="15" width="18.42578125" style="5" customWidth="1"/>
    <col min="16" max="19" width="14.85546875" style="5" customWidth="1"/>
    <col min="20" max="241" width="9.140625" style="5" customWidth="1"/>
    <col min="242" max="16384" width="9.140625" style="5"/>
  </cols>
  <sheetData>
    <row r="1" spans="1:18" ht="40.5" customHeight="1" x14ac:dyDescent="0.2">
      <c r="A1" s="4"/>
      <c r="B1" s="3"/>
      <c r="C1" s="3"/>
      <c r="D1" s="3"/>
      <c r="E1" s="3"/>
      <c r="F1" s="3"/>
      <c r="G1" s="57" t="s">
        <v>62</v>
      </c>
      <c r="H1" s="57"/>
      <c r="I1" s="57"/>
      <c r="J1" s="57"/>
      <c r="K1" s="57"/>
      <c r="L1" s="57"/>
      <c r="M1" s="57"/>
      <c r="N1" s="57"/>
      <c r="O1" s="57"/>
    </row>
    <row r="2" spans="1:18" ht="20.25" customHeight="1" x14ac:dyDescent="0.2">
      <c r="A2" s="4"/>
      <c r="B2" s="23"/>
      <c r="C2" s="23"/>
      <c r="D2" s="23"/>
      <c r="E2" s="23"/>
      <c r="F2" s="23"/>
      <c r="G2" s="23"/>
      <c r="H2" s="23"/>
      <c r="I2" s="25"/>
      <c r="J2" s="25"/>
      <c r="K2" s="25"/>
      <c r="L2" s="25"/>
      <c r="M2" s="25"/>
      <c r="N2" s="23"/>
      <c r="O2" s="23"/>
    </row>
    <row r="3" spans="1:18" ht="20.25" customHeight="1" x14ac:dyDescent="0.2">
      <c r="A3" s="2"/>
      <c r="B3" s="2"/>
      <c r="C3" s="2"/>
      <c r="D3" s="2"/>
      <c r="E3" s="2"/>
      <c r="F3" s="2"/>
      <c r="G3" s="2"/>
      <c r="H3" s="2"/>
      <c r="I3" s="27"/>
      <c r="J3" s="26"/>
      <c r="K3" s="26"/>
      <c r="L3" s="26"/>
      <c r="M3" s="26"/>
      <c r="O3" s="6" t="s">
        <v>22</v>
      </c>
    </row>
    <row r="4" spans="1:18" ht="25.5" customHeight="1" x14ac:dyDescent="0.2">
      <c r="A4" s="6"/>
      <c r="B4" s="1"/>
      <c r="C4" s="1"/>
      <c r="D4" s="1"/>
      <c r="E4" s="1"/>
      <c r="F4" s="1"/>
      <c r="G4" s="45" t="s">
        <v>21</v>
      </c>
      <c r="H4" s="44" t="s">
        <v>20</v>
      </c>
      <c r="I4" s="44" t="s">
        <v>57</v>
      </c>
      <c r="J4" s="44" t="s">
        <v>58</v>
      </c>
      <c r="K4" s="49" t="s">
        <v>23</v>
      </c>
      <c r="L4" s="49"/>
      <c r="M4" s="49"/>
      <c r="N4" s="44" t="s">
        <v>60</v>
      </c>
      <c r="O4" s="44" t="s">
        <v>61</v>
      </c>
    </row>
    <row r="5" spans="1:18" ht="25.5" customHeight="1" x14ac:dyDescent="0.2">
      <c r="A5" s="6"/>
      <c r="B5" s="1"/>
      <c r="C5" s="1"/>
      <c r="D5" s="1"/>
      <c r="E5" s="1"/>
      <c r="F5" s="1"/>
      <c r="G5" s="45"/>
      <c r="H5" s="44"/>
      <c r="I5" s="44"/>
      <c r="J5" s="44"/>
      <c r="K5" s="42"/>
      <c r="L5" s="42"/>
      <c r="M5" s="42"/>
      <c r="N5" s="44"/>
      <c r="O5" s="44"/>
    </row>
    <row r="6" spans="1:18" ht="25.5" customHeight="1" x14ac:dyDescent="0.2">
      <c r="A6" s="6"/>
      <c r="B6" s="7"/>
      <c r="C6" s="7"/>
      <c r="D6" s="7"/>
      <c r="E6" s="7"/>
      <c r="F6" s="7"/>
      <c r="G6" s="45"/>
      <c r="H6" s="44"/>
      <c r="I6" s="44"/>
      <c r="J6" s="44"/>
      <c r="K6" s="24" t="s">
        <v>26</v>
      </c>
      <c r="L6" s="24" t="s">
        <v>46</v>
      </c>
      <c r="M6" s="24" t="s">
        <v>59</v>
      </c>
      <c r="N6" s="44"/>
      <c r="O6" s="44"/>
    </row>
    <row r="7" spans="1:18" ht="12.75" customHeight="1" x14ac:dyDescent="0.2">
      <c r="A7" s="6"/>
      <c r="B7" s="1"/>
      <c r="C7" s="1"/>
      <c r="D7" s="1"/>
      <c r="E7" s="1"/>
      <c r="F7" s="1"/>
      <c r="G7" s="10">
        <v>1</v>
      </c>
      <c r="H7" s="10">
        <v>2</v>
      </c>
      <c r="I7" s="11">
        <v>3</v>
      </c>
      <c r="J7" s="10">
        <v>4</v>
      </c>
      <c r="K7" s="9">
        <v>5</v>
      </c>
      <c r="L7" s="9">
        <v>6</v>
      </c>
      <c r="M7" s="9">
        <v>7</v>
      </c>
      <c r="N7" s="19" t="s">
        <v>44</v>
      </c>
      <c r="O7" s="19" t="s">
        <v>45</v>
      </c>
    </row>
    <row r="8" spans="1:18" ht="36" customHeight="1" x14ac:dyDescent="0.2">
      <c r="A8" s="6"/>
      <c r="B8" s="8"/>
      <c r="C8" s="8"/>
      <c r="D8" s="8"/>
      <c r="E8" s="8"/>
      <c r="F8" s="8"/>
      <c r="G8" s="12" t="s">
        <v>25</v>
      </c>
      <c r="H8" s="13" t="s">
        <v>41</v>
      </c>
      <c r="I8" s="20">
        <f t="shared" ref="I8:O8" si="0">SUM(I9:I35)</f>
        <v>6579535431.4499998</v>
      </c>
      <c r="J8" s="20">
        <f t="shared" si="0"/>
        <v>6687867518.4100008</v>
      </c>
      <c r="K8" s="20">
        <f>SUM(K9:K35)</f>
        <v>6185879665.7299995</v>
      </c>
      <c r="L8" s="20">
        <f t="shared" si="0"/>
        <v>5883570065.079999</v>
      </c>
      <c r="M8" s="20">
        <f t="shared" si="0"/>
        <v>5635668104.1299992</v>
      </c>
      <c r="N8" s="20">
        <f t="shared" si="0"/>
        <v>-393655765.71999967</v>
      </c>
      <c r="O8" s="20">
        <f t="shared" si="0"/>
        <v>-501987852.67999971</v>
      </c>
    </row>
    <row r="9" spans="1:18" ht="58.5" customHeight="1" x14ac:dyDescent="0.2">
      <c r="A9" s="6"/>
      <c r="B9" s="43" t="s">
        <v>27</v>
      </c>
      <c r="C9" s="43"/>
      <c r="D9" s="43"/>
      <c r="E9" s="43"/>
      <c r="F9" s="43"/>
      <c r="G9" s="43"/>
      <c r="H9" s="14" t="s">
        <v>19</v>
      </c>
      <c r="I9" s="22">
        <v>470875934.68000001</v>
      </c>
      <c r="J9" s="17">
        <v>509368011.73000002</v>
      </c>
      <c r="K9" s="21">
        <v>478292371.63</v>
      </c>
      <c r="L9" s="17">
        <v>483846566.38999999</v>
      </c>
      <c r="M9" s="17">
        <v>458295375.25999999</v>
      </c>
      <c r="N9" s="18">
        <f>K9-I9</f>
        <v>7416436.9499999881</v>
      </c>
      <c r="O9" s="18">
        <f>K9-J9</f>
        <v>-31075640.100000024</v>
      </c>
      <c r="Q9" s="5" t="s">
        <v>24</v>
      </c>
    </row>
    <row r="10" spans="1:18" ht="47.25" customHeight="1" x14ac:dyDescent="0.2">
      <c r="A10" s="6"/>
      <c r="B10" s="43" t="s">
        <v>28</v>
      </c>
      <c r="C10" s="43"/>
      <c r="D10" s="43"/>
      <c r="E10" s="43"/>
      <c r="F10" s="43"/>
      <c r="G10" s="43"/>
      <c r="H10" s="14" t="s">
        <v>18</v>
      </c>
      <c r="I10" s="22">
        <v>2603278149.8499999</v>
      </c>
      <c r="J10" s="17">
        <f>2873493020.16-6879000</f>
        <v>2866614020.1599998</v>
      </c>
      <c r="K10" s="21">
        <v>2900237495.5900002</v>
      </c>
      <c r="L10" s="17">
        <v>2917497597.6799998</v>
      </c>
      <c r="M10" s="17">
        <v>3067203719.9099998</v>
      </c>
      <c r="N10" s="18">
        <f t="shared" ref="N10:N12" si="1">K10-I10</f>
        <v>296959345.74000025</v>
      </c>
      <c r="O10" s="18">
        <f t="shared" ref="O10:O12" si="2">K10-J10</f>
        <v>33623475.430000305</v>
      </c>
    </row>
    <row r="11" spans="1:18" ht="46.5" customHeight="1" x14ac:dyDescent="0.2">
      <c r="A11" s="6"/>
      <c r="B11" s="43" t="s">
        <v>29</v>
      </c>
      <c r="C11" s="43"/>
      <c r="D11" s="43"/>
      <c r="E11" s="43"/>
      <c r="F11" s="43"/>
      <c r="G11" s="43"/>
      <c r="H11" s="14" t="s">
        <v>17</v>
      </c>
      <c r="I11" s="22">
        <v>32021799.100000001</v>
      </c>
      <c r="J11" s="17">
        <v>39901332.149999999</v>
      </c>
      <c r="K11" s="21">
        <v>35893911.700000003</v>
      </c>
      <c r="L11" s="17">
        <v>30598300</v>
      </c>
      <c r="M11" s="17">
        <v>30598300</v>
      </c>
      <c r="N11" s="18">
        <f t="shared" si="1"/>
        <v>3872112.6000000015</v>
      </c>
      <c r="O11" s="18">
        <f t="shared" si="2"/>
        <v>-4007420.4499999955</v>
      </c>
    </row>
    <row r="12" spans="1:18" ht="81" customHeight="1" x14ac:dyDescent="0.2">
      <c r="A12" s="6"/>
      <c r="B12" s="41"/>
      <c r="C12" s="41"/>
      <c r="D12" s="41"/>
      <c r="E12" s="41"/>
      <c r="F12" s="41"/>
      <c r="G12" s="41" t="s">
        <v>50</v>
      </c>
      <c r="H12" s="14">
        <v>400000000</v>
      </c>
      <c r="I12" s="22">
        <v>5000</v>
      </c>
      <c r="J12" s="17">
        <v>983829.8</v>
      </c>
      <c r="K12" s="21">
        <v>577587.5</v>
      </c>
      <c r="L12" s="50">
        <v>522587.5</v>
      </c>
      <c r="M12" s="17">
        <v>489200</v>
      </c>
      <c r="N12" s="18">
        <f t="shared" si="1"/>
        <v>572587.5</v>
      </c>
      <c r="O12" s="18">
        <f t="shared" si="2"/>
        <v>-406242.30000000005</v>
      </c>
    </row>
    <row r="13" spans="1:18" ht="54" customHeight="1" x14ac:dyDescent="0.2">
      <c r="A13" s="6"/>
      <c r="B13" s="43" t="s">
        <v>30</v>
      </c>
      <c r="C13" s="43"/>
      <c r="D13" s="43"/>
      <c r="E13" s="43"/>
      <c r="F13" s="43"/>
      <c r="G13" s="43"/>
      <c r="H13" s="14" t="s">
        <v>16</v>
      </c>
      <c r="I13" s="22">
        <v>321742016.83999997</v>
      </c>
      <c r="J13" s="17">
        <v>343882007.88</v>
      </c>
      <c r="K13" s="21">
        <v>388910621.94</v>
      </c>
      <c r="L13" s="17">
        <v>386490803.29000002</v>
      </c>
      <c r="M13" s="17">
        <v>354493760.12</v>
      </c>
      <c r="N13" s="18">
        <f>K13-I13</f>
        <v>67168605.100000024</v>
      </c>
      <c r="O13" s="18">
        <f>K13-J13</f>
        <v>45028614.060000002</v>
      </c>
    </row>
    <row r="14" spans="1:18" ht="45" customHeight="1" x14ac:dyDescent="0.2">
      <c r="A14" s="6"/>
      <c r="B14" s="43" t="s">
        <v>31</v>
      </c>
      <c r="C14" s="43"/>
      <c r="D14" s="43"/>
      <c r="E14" s="43"/>
      <c r="F14" s="43"/>
      <c r="G14" s="43"/>
      <c r="H14" s="14" t="s">
        <v>15</v>
      </c>
      <c r="I14" s="22">
        <v>219362291.91999999</v>
      </c>
      <c r="J14" s="17">
        <v>239594716.24000001</v>
      </c>
      <c r="K14" s="21">
        <v>251572295.56</v>
      </c>
      <c r="L14" s="17">
        <v>239816800</v>
      </c>
      <c r="M14" s="17">
        <v>239821600</v>
      </c>
      <c r="N14" s="18">
        <f t="shared" ref="N14:N35" si="3">K14-I14</f>
        <v>32210003.640000015</v>
      </c>
      <c r="O14" s="18">
        <f t="shared" ref="O14" si="4">K14-J14</f>
        <v>11977579.319999993</v>
      </c>
      <c r="P14" s="5" t="s">
        <v>24</v>
      </c>
    </row>
    <row r="15" spans="1:18" ht="51" customHeight="1" x14ac:dyDescent="0.2">
      <c r="A15" s="6"/>
      <c r="B15" s="43" t="s">
        <v>32</v>
      </c>
      <c r="C15" s="43"/>
      <c r="D15" s="43"/>
      <c r="E15" s="43"/>
      <c r="F15" s="43"/>
      <c r="G15" s="43"/>
      <c r="H15" s="14" t="s">
        <v>14</v>
      </c>
      <c r="I15" s="22">
        <v>1399900</v>
      </c>
      <c r="J15" s="17">
        <v>1400000</v>
      </c>
      <c r="K15" s="21">
        <v>980000</v>
      </c>
      <c r="L15" s="17">
        <v>980000</v>
      </c>
      <c r="M15" s="17">
        <v>980000</v>
      </c>
      <c r="N15" s="18">
        <f t="shared" si="3"/>
        <v>-419900</v>
      </c>
      <c r="O15" s="18">
        <f t="shared" ref="O15:O35" si="5">K15-J15</f>
        <v>-420000</v>
      </c>
    </row>
    <row r="16" spans="1:18" ht="69.75" customHeight="1" x14ac:dyDescent="0.2">
      <c r="A16" s="6"/>
      <c r="B16" s="43" t="s">
        <v>33</v>
      </c>
      <c r="C16" s="43"/>
      <c r="D16" s="43"/>
      <c r="E16" s="43"/>
      <c r="F16" s="43"/>
      <c r="G16" s="43"/>
      <c r="H16" s="14" t="s">
        <v>13</v>
      </c>
      <c r="I16" s="22">
        <v>19945281.5</v>
      </c>
      <c r="J16" s="17">
        <v>47585200</v>
      </c>
      <c r="K16" s="21">
        <v>23480800</v>
      </c>
      <c r="L16" s="17">
        <v>23480800</v>
      </c>
      <c r="M16" s="17">
        <v>23480800</v>
      </c>
      <c r="N16" s="18">
        <f t="shared" si="3"/>
        <v>3535518.5</v>
      </c>
      <c r="O16" s="18">
        <f t="shared" si="5"/>
        <v>-24104400</v>
      </c>
      <c r="R16" s="5" t="s">
        <v>24</v>
      </c>
    </row>
    <row r="17" spans="1:15" ht="93.75" customHeight="1" x14ac:dyDescent="0.2">
      <c r="A17" s="6"/>
      <c r="B17" s="43" t="s">
        <v>66</v>
      </c>
      <c r="C17" s="51"/>
      <c r="D17" s="51"/>
      <c r="E17" s="51"/>
      <c r="F17" s="51"/>
      <c r="G17" s="51"/>
      <c r="H17" s="14" t="s">
        <v>12</v>
      </c>
      <c r="I17" s="22">
        <v>23133626.190000001</v>
      </c>
      <c r="J17" s="17">
        <v>57282727.420000002</v>
      </c>
      <c r="K17" s="21">
        <v>56441103.740000002</v>
      </c>
      <c r="L17" s="17">
        <v>14858047.74</v>
      </c>
      <c r="M17" s="17">
        <v>14998047.74</v>
      </c>
      <c r="N17" s="18">
        <f t="shared" si="3"/>
        <v>33307477.550000001</v>
      </c>
      <c r="O17" s="18">
        <f t="shared" si="5"/>
        <v>-841623.6799999997</v>
      </c>
    </row>
    <row r="18" spans="1:15" ht="66" customHeight="1" x14ac:dyDescent="0.2">
      <c r="A18" s="6"/>
      <c r="B18" s="43" t="s">
        <v>34</v>
      </c>
      <c r="C18" s="43"/>
      <c r="D18" s="43"/>
      <c r="E18" s="43"/>
      <c r="F18" s="43"/>
      <c r="G18" s="43"/>
      <c r="H18" s="14" t="s">
        <v>11</v>
      </c>
      <c r="I18" s="22">
        <v>4476200</v>
      </c>
      <c r="J18" s="17">
        <v>5688400</v>
      </c>
      <c r="K18" s="21">
        <v>6154400</v>
      </c>
      <c r="L18" s="17">
        <v>6154400</v>
      </c>
      <c r="M18" s="17">
        <v>6154400</v>
      </c>
      <c r="N18" s="18">
        <f t="shared" si="3"/>
        <v>1678200</v>
      </c>
      <c r="O18" s="18">
        <f t="shared" si="5"/>
        <v>466000</v>
      </c>
    </row>
    <row r="19" spans="1:15" ht="66" customHeight="1" x14ac:dyDescent="0.2">
      <c r="A19" s="6"/>
      <c r="B19" s="43" t="s">
        <v>35</v>
      </c>
      <c r="C19" s="43"/>
      <c r="D19" s="43"/>
      <c r="E19" s="43"/>
      <c r="F19" s="43"/>
      <c r="G19" s="43"/>
      <c r="H19" s="14" t="s">
        <v>10</v>
      </c>
      <c r="I19" s="22">
        <v>494362650.20999998</v>
      </c>
      <c r="J19" s="17">
        <v>819116743.50999999</v>
      </c>
      <c r="K19" s="21">
        <v>612975760.95000005</v>
      </c>
      <c r="L19" s="17">
        <v>413978425.29000002</v>
      </c>
      <c r="M19" s="17">
        <v>238694532.22999999</v>
      </c>
      <c r="N19" s="18">
        <f t="shared" si="3"/>
        <v>118613110.74000007</v>
      </c>
      <c r="O19" s="18">
        <f t="shared" si="5"/>
        <v>-206140982.55999994</v>
      </c>
    </row>
    <row r="20" spans="1:15" ht="66" customHeight="1" x14ac:dyDescent="0.2">
      <c r="A20" s="6"/>
      <c r="B20" s="43" t="s">
        <v>36</v>
      </c>
      <c r="C20" s="43"/>
      <c r="D20" s="43"/>
      <c r="E20" s="43"/>
      <c r="F20" s="43"/>
      <c r="G20" s="43"/>
      <c r="H20" s="14" t="s">
        <v>9</v>
      </c>
      <c r="I20" s="22">
        <v>911528970.69000006</v>
      </c>
      <c r="J20" s="17">
        <f>831144241.1-108549000</f>
        <v>722595241.10000002</v>
      </c>
      <c r="K20" s="21">
        <v>448536900.39999998</v>
      </c>
      <c r="L20" s="17">
        <v>272297949.33999997</v>
      </c>
      <c r="M20" s="17">
        <v>291207466.69999999</v>
      </c>
      <c r="N20" s="18">
        <f t="shared" si="3"/>
        <v>-462992070.29000008</v>
      </c>
      <c r="O20" s="18">
        <f t="shared" si="5"/>
        <v>-274058340.70000005</v>
      </c>
    </row>
    <row r="21" spans="1:15" ht="66" customHeight="1" x14ac:dyDescent="0.2">
      <c r="A21" s="6"/>
      <c r="B21" s="43" t="s">
        <v>49</v>
      </c>
      <c r="C21" s="43"/>
      <c r="D21" s="43"/>
      <c r="E21" s="43"/>
      <c r="F21" s="43"/>
      <c r="G21" s="43"/>
      <c r="H21" s="14" t="s">
        <v>8</v>
      </c>
      <c r="I21" s="22">
        <v>344465.36</v>
      </c>
      <c r="J21" s="22">
        <v>0</v>
      </c>
      <c r="K21" s="22">
        <v>0</v>
      </c>
      <c r="L21" s="22">
        <v>0</v>
      </c>
      <c r="M21" s="22">
        <v>0</v>
      </c>
      <c r="N21" s="18">
        <f t="shared" ref="N21:N28" si="6">K21-I21</f>
        <v>-344465.36</v>
      </c>
      <c r="O21" s="18">
        <f t="shared" ref="O21:O28" si="7">K21-J21</f>
        <v>0</v>
      </c>
    </row>
    <row r="22" spans="1:15" ht="66" customHeight="1" x14ac:dyDescent="0.2">
      <c r="A22" s="6"/>
      <c r="B22" s="43" t="s">
        <v>51</v>
      </c>
      <c r="C22" s="43"/>
      <c r="D22" s="43"/>
      <c r="E22" s="43"/>
      <c r="F22" s="43"/>
      <c r="G22" s="43"/>
      <c r="H22" s="14" t="s">
        <v>7</v>
      </c>
      <c r="I22" s="22">
        <v>1161243.1299999999</v>
      </c>
      <c r="J22" s="22">
        <v>0</v>
      </c>
      <c r="K22" s="22">
        <v>0</v>
      </c>
      <c r="L22" s="22">
        <v>0</v>
      </c>
      <c r="M22" s="22">
        <v>0</v>
      </c>
      <c r="N22" s="18">
        <f t="shared" si="6"/>
        <v>-1161243.1299999999</v>
      </c>
      <c r="O22" s="18">
        <f t="shared" si="7"/>
        <v>0</v>
      </c>
    </row>
    <row r="23" spans="1:15" ht="66" customHeight="1" x14ac:dyDescent="0.2">
      <c r="A23" s="6"/>
      <c r="B23" s="43" t="s">
        <v>37</v>
      </c>
      <c r="C23" s="43"/>
      <c r="D23" s="43"/>
      <c r="E23" s="43"/>
      <c r="F23" s="43"/>
      <c r="G23" s="43"/>
      <c r="H23" s="14" t="s">
        <v>6</v>
      </c>
      <c r="I23" s="22">
        <v>68628292.680000007</v>
      </c>
      <c r="J23" s="17">
        <f>60949925.14-46000000</f>
        <v>14949925.140000001</v>
      </c>
      <c r="K23" s="21">
        <v>49594000</v>
      </c>
      <c r="L23" s="17">
        <v>71143134</v>
      </c>
      <c r="M23" s="17">
        <v>90744578</v>
      </c>
      <c r="N23" s="18">
        <f t="shared" si="6"/>
        <v>-19034292.680000007</v>
      </c>
      <c r="O23" s="18">
        <f t="shared" si="7"/>
        <v>34644074.859999999</v>
      </c>
    </row>
    <row r="24" spans="1:15" ht="66" customHeight="1" x14ac:dyDescent="0.2">
      <c r="A24" s="6"/>
      <c r="B24" s="43" t="s">
        <v>38</v>
      </c>
      <c r="C24" s="43"/>
      <c r="D24" s="43"/>
      <c r="E24" s="43"/>
      <c r="F24" s="43"/>
      <c r="G24" s="43"/>
      <c r="H24" s="14" t="s">
        <v>5</v>
      </c>
      <c r="I24" s="22">
        <v>17639942.07</v>
      </c>
      <c r="J24" s="17">
        <v>93417172.510000005</v>
      </c>
      <c r="K24" s="21">
        <v>68282227</v>
      </c>
      <c r="L24" s="17">
        <v>67084219</v>
      </c>
      <c r="M24" s="17">
        <v>37560500</v>
      </c>
      <c r="N24" s="18">
        <f t="shared" si="6"/>
        <v>50642284.93</v>
      </c>
      <c r="O24" s="18">
        <f t="shared" si="7"/>
        <v>-25134945.510000005</v>
      </c>
    </row>
    <row r="25" spans="1:15" ht="66" customHeight="1" x14ac:dyDescent="0.2">
      <c r="A25" s="6"/>
      <c r="B25" s="43" t="s">
        <v>39</v>
      </c>
      <c r="C25" s="43"/>
      <c r="D25" s="43"/>
      <c r="E25" s="43"/>
      <c r="F25" s="43"/>
      <c r="G25" s="43"/>
      <c r="H25" s="14" t="s">
        <v>4</v>
      </c>
      <c r="I25" s="22">
        <v>5513009.3600000003</v>
      </c>
      <c r="J25" s="17">
        <v>4636042</v>
      </c>
      <c r="K25" s="21">
        <v>6351300</v>
      </c>
      <c r="L25" s="17">
        <v>6351300</v>
      </c>
      <c r="M25" s="17">
        <v>6351300</v>
      </c>
      <c r="N25" s="18">
        <f t="shared" si="6"/>
        <v>838290.63999999966</v>
      </c>
      <c r="O25" s="18">
        <f t="shared" si="7"/>
        <v>1715258</v>
      </c>
    </row>
    <row r="26" spans="1:15" ht="66" customHeight="1" x14ac:dyDescent="0.2">
      <c r="A26" s="6"/>
      <c r="B26" s="41"/>
      <c r="C26" s="41"/>
      <c r="D26" s="41"/>
      <c r="E26" s="41"/>
      <c r="F26" s="41"/>
      <c r="G26" s="41" t="s">
        <v>48</v>
      </c>
      <c r="H26" s="14">
        <v>1800000000</v>
      </c>
      <c r="I26" s="22">
        <v>0</v>
      </c>
      <c r="J26" s="22">
        <v>364364232.05000001</v>
      </c>
      <c r="K26" s="21">
        <v>305957487.38</v>
      </c>
      <c r="L26" s="17">
        <v>470416632.5</v>
      </c>
      <c r="M26" s="17">
        <v>270590100</v>
      </c>
      <c r="N26" s="18">
        <f t="shared" si="6"/>
        <v>305957487.38</v>
      </c>
      <c r="O26" s="18">
        <f t="shared" si="7"/>
        <v>-58406744.670000017</v>
      </c>
    </row>
    <row r="27" spans="1:15" s="37" customFormat="1" ht="66" customHeight="1" x14ac:dyDescent="0.2">
      <c r="A27" s="48"/>
      <c r="B27" s="46" t="s">
        <v>65</v>
      </c>
      <c r="C27" s="46"/>
      <c r="D27" s="46"/>
      <c r="E27" s="46"/>
      <c r="F27" s="46"/>
      <c r="G27" s="46"/>
      <c r="H27" s="38">
        <v>1800000000</v>
      </c>
      <c r="I27" s="36">
        <v>816708194.34000003</v>
      </c>
      <c r="J27" s="22">
        <v>0</v>
      </c>
      <c r="K27" s="36">
        <v>0</v>
      </c>
      <c r="L27" s="36">
        <v>0</v>
      </c>
      <c r="M27" s="36">
        <v>0</v>
      </c>
      <c r="N27" s="39">
        <f t="shared" si="6"/>
        <v>-816708194.34000003</v>
      </c>
      <c r="O27" s="39">
        <f t="shared" si="7"/>
        <v>0</v>
      </c>
    </row>
    <row r="28" spans="1:15" s="37" customFormat="1" ht="66" customHeight="1" x14ac:dyDescent="0.2">
      <c r="A28" s="48"/>
      <c r="B28" s="46" t="s">
        <v>55</v>
      </c>
      <c r="C28" s="46"/>
      <c r="D28" s="46"/>
      <c r="E28" s="46"/>
      <c r="F28" s="46"/>
      <c r="G28" s="46"/>
      <c r="H28" s="38" t="s">
        <v>3</v>
      </c>
      <c r="I28" s="36">
        <v>41414359.899999999</v>
      </c>
      <c r="J28" s="22">
        <v>0</v>
      </c>
      <c r="K28" s="36">
        <v>0</v>
      </c>
      <c r="L28" s="36">
        <v>0</v>
      </c>
      <c r="M28" s="36">
        <v>0</v>
      </c>
      <c r="N28" s="39">
        <f t="shared" si="6"/>
        <v>-41414359.899999999</v>
      </c>
      <c r="O28" s="39">
        <f t="shared" si="7"/>
        <v>0</v>
      </c>
    </row>
    <row r="29" spans="1:15" s="37" customFormat="1" ht="66" customHeight="1" x14ac:dyDescent="0.2">
      <c r="A29" s="48"/>
      <c r="B29" s="40"/>
      <c r="C29" s="40"/>
      <c r="D29" s="40"/>
      <c r="E29" s="40"/>
      <c r="F29" s="40"/>
      <c r="G29" s="40" t="s">
        <v>47</v>
      </c>
      <c r="H29" s="38">
        <v>1900000000</v>
      </c>
      <c r="I29" s="36">
        <v>0</v>
      </c>
      <c r="J29" s="22">
        <v>468670563.02999997</v>
      </c>
      <c r="K29" s="52">
        <v>435467970.82999998</v>
      </c>
      <c r="L29" s="53">
        <v>347235880.89999998</v>
      </c>
      <c r="M29" s="53">
        <v>349924333.04000002</v>
      </c>
      <c r="N29" s="39">
        <f t="shared" ref="N29" si="8">K29-I29</f>
        <v>435467970.82999998</v>
      </c>
      <c r="O29" s="39">
        <f t="shared" ref="O29" si="9">K29-J29</f>
        <v>-33202592.199999988</v>
      </c>
    </row>
    <row r="30" spans="1:15" s="37" customFormat="1" ht="66" customHeight="1" x14ac:dyDescent="0.2">
      <c r="A30" s="48"/>
      <c r="B30" s="46" t="s">
        <v>56</v>
      </c>
      <c r="C30" s="46"/>
      <c r="D30" s="46"/>
      <c r="E30" s="46"/>
      <c r="F30" s="46"/>
      <c r="G30" s="46"/>
      <c r="H30" s="38" t="s">
        <v>2</v>
      </c>
      <c r="I30" s="36">
        <v>376383789.30000001</v>
      </c>
      <c r="J30" s="22">
        <v>0</v>
      </c>
      <c r="K30" s="36">
        <v>0</v>
      </c>
      <c r="L30" s="36">
        <v>0</v>
      </c>
      <c r="M30" s="36">
        <v>0</v>
      </c>
      <c r="N30" s="39">
        <f>K30-I30</f>
        <v>-376383789.30000001</v>
      </c>
      <c r="O30" s="39">
        <f>K30-J30</f>
        <v>0</v>
      </c>
    </row>
    <row r="31" spans="1:15" s="37" customFormat="1" ht="66" customHeight="1" x14ac:dyDescent="0.2">
      <c r="A31" s="48"/>
      <c r="B31" s="40"/>
      <c r="C31" s="40"/>
      <c r="D31" s="40"/>
      <c r="E31" s="40"/>
      <c r="F31" s="40"/>
      <c r="G31" s="40" t="s">
        <v>40</v>
      </c>
      <c r="H31" s="38">
        <v>2100000000</v>
      </c>
      <c r="I31" s="36">
        <v>16597363.779999999</v>
      </c>
      <c r="J31" s="22">
        <v>29885743.16</v>
      </c>
      <c r="K31" s="52">
        <v>21542890</v>
      </c>
      <c r="L31" s="53">
        <v>21542890</v>
      </c>
      <c r="M31" s="53">
        <v>21542890</v>
      </c>
      <c r="N31" s="39">
        <f>K31-I31</f>
        <v>4945526.2200000007</v>
      </c>
      <c r="O31" s="39">
        <f>K31-J31</f>
        <v>-8342853.1600000001</v>
      </c>
    </row>
    <row r="32" spans="1:15" ht="66" customHeight="1" x14ac:dyDescent="0.2">
      <c r="A32" s="6"/>
      <c r="B32" s="43" t="s">
        <v>54</v>
      </c>
      <c r="C32" s="43"/>
      <c r="D32" s="43"/>
      <c r="E32" s="43"/>
      <c r="F32" s="43"/>
      <c r="G32" s="43"/>
      <c r="H32" s="14" t="s">
        <v>1</v>
      </c>
      <c r="I32" s="22">
        <v>31139854.59</v>
      </c>
      <c r="J32" s="22">
        <v>0</v>
      </c>
      <c r="K32" s="22">
        <v>0</v>
      </c>
      <c r="L32" s="22">
        <v>0</v>
      </c>
      <c r="M32" s="22">
        <v>0</v>
      </c>
      <c r="N32" s="18">
        <f>K32-I32</f>
        <v>-31139854.59</v>
      </c>
      <c r="O32" s="18">
        <f>K32-J32</f>
        <v>0</v>
      </c>
    </row>
    <row r="33" spans="1:16" s="37" customFormat="1" ht="66" customHeight="1" x14ac:dyDescent="0.2">
      <c r="A33" s="48"/>
      <c r="B33" s="46" t="s">
        <v>52</v>
      </c>
      <c r="C33" s="46"/>
      <c r="D33" s="46"/>
      <c r="E33" s="46"/>
      <c r="F33" s="46"/>
      <c r="G33" s="46"/>
      <c r="H33" s="38" t="s">
        <v>0</v>
      </c>
      <c r="I33" s="36">
        <v>6337096.7599999998</v>
      </c>
      <c r="J33" s="22">
        <v>0</v>
      </c>
      <c r="K33" s="36">
        <v>0</v>
      </c>
      <c r="L33" s="36">
        <v>0</v>
      </c>
      <c r="M33" s="36">
        <v>0</v>
      </c>
      <c r="N33" s="39">
        <f>K33-I33</f>
        <v>-6337096.7599999998</v>
      </c>
      <c r="O33" s="39">
        <f>K33-J33</f>
        <v>0</v>
      </c>
    </row>
    <row r="34" spans="1:16" s="15" customFormat="1" ht="66" customHeight="1" x14ac:dyDescent="0.2">
      <c r="A34" s="6"/>
      <c r="B34" s="43" t="s">
        <v>53</v>
      </c>
      <c r="C34" s="43"/>
      <c r="D34" s="43"/>
      <c r="E34" s="43"/>
      <c r="F34" s="43"/>
      <c r="G34" s="43"/>
      <c r="H34" s="14">
        <v>2400000000</v>
      </c>
      <c r="I34" s="22">
        <v>59739227.890000001</v>
      </c>
      <c r="J34" s="22">
        <v>0</v>
      </c>
      <c r="K34" s="22">
        <v>0</v>
      </c>
      <c r="L34" s="22">
        <v>0</v>
      </c>
      <c r="M34" s="22">
        <v>0</v>
      </c>
      <c r="N34" s="18">
        <f>K34-I34</f>
        <v>-59739227.890000001</v>
      </c>
      <c r="O34" s="18">
        <f>K34-J34</f>
        <v>0</v>
      </c>
    </row>
    <row r="35" spans="1:16" ht="41.25" customHeight="1" x14ac:dyDescent="0.25">
      <c r="A35" s="28"/>
      <c r="B35" s="54"/>
      <c r="C35" s="54"/>
      <c r="D35" s="54"/>
      <c r="E35" s="54"/>
      <c r="F35" s="54"/>
      <c r="G35" s="55" t="s">
        <v>42</v>
      </c>
      <c r="H35" s="56" t="s">
        <v>43</v>
      </c>
      <c r="I35" s="22">
        <v>35796771.310000002</v>
      </c>
      <c r="J35" s="17">
        <v>57931610.530000001</v>
      </c>
      <c r="K35" s="18">
        <v>94630541.510000005</v>
      </c>
      <c r="L35" s="18">
        <v>109273731.45</v>
      </c>
      <c r="M35" s="18">
        <v>132537201.13</v>
      </c>
      <c r="N35" s="18">
        <f t="shared" si="3"/>
        <v>58833770.200000003</v>
      </c>
      <c r="O35" s="18">
        <f t="shared" si="5"/>
        <v>36698930.980000004</v>
      </c>
      <c r="P35" s="16"/>
    </row>
    <row r="36" spans="1:16" ht="18.75" customHeight="1" x14ac:dyDescent="0.25">
      <c r="A36" s="28"/>
      <c r="B36" s="29"/>
      <c r="C36" s="29"/>
      <c r="D36" s="29"/>
      <c r="E36" s="29"/>
      <c r="F36" s="29"/>
      <c r="G36" s="30"/>
      <c r="H36" s="31"/>
      <c r="I36" s="32"/>
      <c r="J36" s="33"/>
      <c r="K36" s="34"/>
      <c r="L36" s="34"/>
      <c r="M36" s="34"/>
      <c r="N36" s="34"/>
      <c r="O36" s="34"/>
      <c r="P36" s="16"/>
    </row>
    <row r="37" spans="1:16" s="15" customFormat="1" ht="38.25" customHeight="1" x14ac:dyDescent="0.2">
      <c r="B37" s="35"/>
      <c r="C37" s="35"/>
      <c r="D37" s="35"/>
      <c r="E37" s="35"/>
      <c r="F37" s="35"/>
      <c r="G37" s="47" t="s">
        <v>63</v>
      </c>
      <c r="H37" s="47"/>
      <c r="I37" s="47"/>
      <c r="J37" s="47"/>
      <c r="K37" s="47"/>
      <c r="L37" s="47"/>
      <c r="M37" s="47"/>
      <c r="N37" s="47"/>
      <c r="O37" s="47"/>
    </row>
    <row r="38" spans="1:16" s="15" customFormat="1" ht="38.25" customHeight="1" x14ac:dyDescent="0.2">
      <c r="B38" s="35"/>
      <c r="C38" s="35"/>
      <c r="D38" s="35"/>
      <c r="E38" s="35"/>
      <c r="F38" s="35"/>
      <c r="G38" s="47" t="s">
        <v>64</v>
      </c>
      <c r="H38" s="47"/>
      <c r="I38" s="47"/>
      <c r="J38" s="47"/>
      <c r="K38" s="47"/>
      <c r="L38" s="47"/>
      <c r="M38" s="47"/>
      <c r="N38" s="47"/>
      <c r="O38" s="47"/>
    </row>
    <row r="39" spans="1:16" s="15" customFormat="1" ht="38.25" customHeight="1" x14ac:dyDescent="0.2">
      <c r="B39" s="35"/>
      <c r="C39" s="35"/>
      <c r="D39" s="35"/>
      <c r="E39" s="35"/>
      <c r="F39" s="35"/>
      <c r="G39" s="47" t="s">
        <v>67</v>
      </c>
      <c r="H39" s="47"/>
      <c r="I39" s="47"/>
      <c r="J39" s="47"/>
      <c r="K39" s="47"/>
      <c r="L39" s="47"/>
      <c r="M39" s="47"/>
      <c r="N39" s="47"/>
      <c r="O39" s="47"/>
    </row>
    <row r="40" spans="1:16" s="15" customFormat="1" ht="38.25" customHeight="1" x14ac:dyDescent="0.2">
      <c r="B40" s="35"/>
      <c r="C40" s="35"/>
      <c r="D40" s="35"/>
      <c r="E40" s="35"/>
      <c r="F40" s="35"/>
      <c r="G40" s="47"/>
      <c r="H40" s="47"/>
      <c r="I40" s="47"/>
      <c r="J40" s="47"/>
      <c r="K40" s="47"/>
      <c r="L40" s="47"/>
      <c r="M40" s="47"/>
      <c r="N40" s="47"/>
      <c r="O40" s="47"/>
    </row>
  </sheetData>
  <mergeCells count="34">
    <mergeCell ref="G37:O37"/>
    <mergeCell ref="G38:O38"/>
    <mergeCell ref="G39:O39"/>
    <mergeCell ref="G40:O40"/>
    <mergeCell ref="G1:O1"/>
    <mergeCell ref="N4:N6"/>
    <mergeCell ref="O4:O6"/>
    <mergeCell ref="B33:G33"/>
    <mergeCell ref="B34:G34"/>
    <mergeCell ref="B18:G18"/>
    <mergeCell ref="B24:G24"/>
    <mergeCell ref="B21:G21"/>
    <mergeCell ref="B19:G19"/>
    <mergeCell ref="B20:G20"/>
    <mergeCell ref="B22:G22"/>
    <mergeCell ref="B23:G23"/>
    <mergeCell ref="B32:G32"/>
    <mergeCell ref="B28:G28"/>
    <mergeCell ref="B30:G30"/>
    <mergeCell ref="B27:G27"/>
    <mergeCell ref="B13:G13"/>
    <mergeCell ref="B14:G14"/>
    <mergeCell ref="B17:G17"/>
    <mergeCell ref="B16:G16"/>
    <mergeCell ref="B15:G15"/>
    <mergeCell ref="B25:G25"/>
    <mergeCell ref="K4:M5"/>
    <mergeCell ref="B9:G9"/>
    <mergeCell ref="B10:G10"/>
    <mergeCell ref="B11:G11"/>
    <mergeCell ref="J4:J6"/>
    <mergeCell ref="I4:I6"/>
    <mergeCell ref="H4:H6"/>
    <mergeCell ref="G4:G6"/>
  </mergeCells>
  <pageMargins left="0.78740157480314965" right="0.59055118110236227" top="1.3779527559055118" bottom="0.78740157480314965" header="0" footer="0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2024-2028</vt:lpstr>
      <vt:lpstr>'2024-2028'!Заголовки_для_печати</vt:lpstr>
      <vt:lpstr>'2024-2028'!Область_печати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2025-12-02T11:58:13Z</cp:lastPrinted>
  <dcterms:created xsi:type="dcterms:W3CDTF">2018-10-16T12:07:18Z</dcterms:created>
  <dcterms:modified xsi:type="dcterms:W3CDTF">2025-12-02T11:58:15Z</dcterms:modified>
</cp:coreProperties>
</file>